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C:\Users\John Wali\Desktop\Menu\Water Point Construction Doc\Makoda\"/>
    </mc:Choice>
  </mc:AlternateContent>
  <xr:revisionPtr revIDLastSave="0" documentId="13_ncr:1_{5BD251E5-671C-4352-9EC1-84D71552DF7A}" xr6:coauthVersionLast="47" xr6:coauthVersionMax="47" xr10:uidLastSave="{00000000-0000-0000-0000-000000000000}"/>
  <bookViews>
    <workbookView xWindow="-110" yWindow="-110" windowWidth="19420" windowHeight="10300" xr2:uid="{3B68EDBD-9495-46AF-905D-72FD947EE550}"/>
  </bookViews>
  <sheets>
    <sheet name="Water Kiosk_ Makoda LG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F17" i="1" s="1"/>
</calcChain>
</file>

<file path=xl/sharedStrings.xml><?xml version="1.0" encoding="utf-8"?>
<sst xmlns="http://schemas.openxmlformats.org/spreadsheetml/2006/main" count="39" uniqueCount="27">
  <si>
    <t>Item No</t>
  </si>
  <si>
    <t>Description of Work</t>
  </si>
  <si>
    <t>Unit</t>
  </si>
  <si>
    <t>Quantity</t>
  </si>
  <si>
    <t>Unit Rate (NGN)</t>
  </si>
  <si>
    <t>Total Amount (NGN)</t>
  </si>
  <si>
    <t>Remarks</t>
  </si>
  <si>
    <t>Ls</t>
  </si>
  <si>
    <t>No</t>
  </si>
  <si>
    <t>No.</t>
  </si>
  <si>
    <t>Total</t>
  </si>
  <si>
    <t>Grand Total</t>
  </si>
  <si>
    <r>
      <rPr>
        <b/>
        <u/>
        <sz val="10"/>
        <color theme="1"/>
        <rFont val="Calibri"/>
        <family val="2"/>
      </rPr>
      <t xml:space="preserve">Construction of Fetching Point: 
</t>
    </r>
    <r>
      <rPr>
        <sz val="10"/>
        <color theme="1"/>
        <rFont val="Calibri"/>
        <family val="2"/>
      </rPr>
      <t>Allow for the construction of fetching point on the front-view wall of exsiting security house (to be converted to water kiosk), fitted with five (5) high-quality, ½-inch chromium-plated brass bib-taps mounted on a continuous vandal-resistant stainless steel backing plate. 
- Include constructing a continuous, reinforced C30/37 grade concrete platform (min. 800mm deep, 100mm thick) with A142 mesh reinforcement and a non-slip broomed finish, incorporating an integrated 150mm wide U-PVC subsurface drainage channel with a 1:60 gradient. 
- The scope covers all necessary core drilling through the front kiosk wall for supply lines, installation of all required pipes, and connecting the drainage system to a soakaway pit to ensure a fully functional, durable, and safe commercial installation.</t>
    </r>
  </si>
  <si>
    <r>
      <rPr>
        <b/>
        <u/>
        <sz val="10"/>
        <color theme="1"/>
        <rFont val="Calibri"/>
        <family val="2"/>
      </rPr>
      <t xml:space="preserve">Replacement of exisitng submersible pump: 
</t>
    </r>
    <r>
      <rPr>
        <sz val="10"/>
        <color theme="1"/>
        <rFont val="Calibri"/>
        <family val="2"/>
      </rPr>
      <t>Supply and install Grundfos 2.5-2 SQ-Flex, including control box, submersible flat or round cable (UV and water resistant), 100% copper, 2-core (DC), minimum 6 mm², minimum 600/1000V rating. PVC Riser pipes (11/4'' 10bar) and fittings.</t>
    </r>
  </si>
  <si>
    <r>
      <rPr>
        <b/>
        <u/>
        <sz val="10"/>
        <color theme="1"/>
        <rFont val="Calibri"/>
        <family val="2"/>
      </rPr>
      <t xml:space="preserve">Painting of Kiosk (Internal &amp; External Surfaces): 
</t>
    </r>
    <r>
      <rPr>
        <sz val="10"/>
        <color theme="1"/>
        <rFont val="Calibri"/>
        <family val="2"/>
      </rPr>
      <t>Prepare all surfaces by scraping, sanding, and washing to remove dirt, loose paint, and mold.
- Apply one coat of fungicidal primer/sealer on all bare wood/cement surfaces.
- Apply two (2) finishing coats of high-quality, weather-resistant emulsion paint (for interior) and masonry paint (for exterior) on all surfaces.</t>
    </r>
  </si>
  <si>
    <r>
      <rPr>
        <b/>
        <u/>
        <sz val="10"/>
        <color theme="1"/>
        <rFont val="Calibri"/>
        <family val="2"/>
      </rPr>
      <t xml:space="preserve">Conversion of Exsitng Borehole Security House to Commercial Water Kiosk: 
</t>
    </r>
    <r>
      <rPr>
        <u/>
        <sz val="10"/>
        <color theme="1"/>
        <rFont val="Calibri"/>
        <family val="2"/>
      </rPr>
      <t>Formation of Service Window Opening:</t>
    </r>
    <r>
      <rPr>
        <sz val="10"/>
        <color theme="1"/>
        <rFont val="Calibri"/>
        <family val="2"/>
      </rPr>
      <t xml:space="preserve"> Cut and make good a new opening of 900mm (W) x 1200mm (H). 
- Fix a reinforced concrete lintel (150mm x 150mm) over the opening. 
- Plaster and smooth all reveals and soffit of the new opening.
</t>
    </r>
    <r>
      <rPr>
        <u/>
        <sz val="10"/>
        <color theme="1"/>
        <rFont val="Calibri"/>
        <family val="2"/>
      </rPr>
      <t xml:space="preserve">Installation of Counter Window Shutter: </t>
    </r>
    <r>
      <rPr>
        <sz val="10"/>
        <color theme="1"/>
        <rFont val="Calibri"/>
        <family val="2"/>
      </rPr>
      <t xml:space="preserve">Fabricate from 1.2mm thick zinc-coated steel sheet on a 50x50mm metal frame. 
- Include a horizontal counter shelf and a secure, lockable, lift-up shutter mechanism. 
- Prime and apply two coats of weather-resistant paint.
</t>
    </r>
    <r>
      <rPr>
        <u/>
        <sz val="10"/>
        <color theme="1"/>
        <rFont val="Calibri"/>
        <family val="2"/>
      </rPr>
      <t>Overhaul of Existing Door:</t>
    </r>
    <r>
      <rPr>
        <sz val="10"/>
        <color theme="1"/>
        <rFont val="Calibri"/>
        <family val="2"/>
      </rPr>
      <t xml:space="preserve">  Repair of door leaf and frame, including replacement of bad sections.
- Supply and fix three (3) heavy-duty brass butt hinges and one (1) heavy-duty mortice lock set.
- Apply one coat of primer and two coats of gloss/matt finish paint</t>
    </r>
    <r>
      <rPr>
        <u/>
        <sz val="10"/>
        <color theme="1"/>
        <rFont val="Calibri"/>
        <family val="2"/>
      </rPr>
      <t xml:space="preserve">
</t>
    </r>
  </si>
  <si>
    <r>
      <rPr>
        <b/>
        <u/>
        <sz val="10"/>
        <color theme="1"/>
        <rFont val="Calibri"/>
        <family val="2"/>
      </rPr>
      <t xml:space="preserve">Water Quality Testing: 
</t>
    </r>
    <r>
      <rPr>
        <sz val="10"/>
        <color theme="1"/>
        <rFont val="Calibri"/>
        <family val="2"/>
      </rPr>
      <t xml:space="preserve">Conduct post-rehabilitation water quality testing covering physical, chemical, and bacteriological parameters through a certified laboratory to confirm the water's safety and compliance with national standards.
</t>
    </r>
  </si>
  <si>
    <r>
      <rPr>
        <b/>
        <u/>
        <sz val="10"/>
        <color theme="1"/>
        <rFont val="Calibri"/>
        <family val="2"/>
      </rPr>
      <t xml:space="preserve">Demolition of Existing Tap Island: 
</t>
    </r>
    <r>
      <rPr>
        <sz val="10"/>
        <color theme="1"/>
        <rFont val="Calibri"/>
        <family val="2"/>
      </rPr>
      <t>Demolish and remove all components of the existing tap island structure, including reinforced concrete, angle iron, and perimeter wire mesh fence, while ensuring site safety and debris management.</t>
    </r>
  </si>
  <si>
    <r>
      <rPr>
        <b/>
        <u/>
        <sz val="10"/>
        <color theme="1"/>
        <rFont val="Calibri"/>
        <family val="2"/>
      </rPr>
      <t xml:space="preserve">Removal of Existing Submersible Pump and Accessories: 
</t>
    </r>
    <r>
      <rPr>
        <sz val="10"/>
        <color theme="1"/>
        <rFont val="Calibri"/>
        <family val="2"/>
      </rPr>
      <t>Safely dismantle and remove the existing submersible pump and related accessories, ensuring no damage to the borehole infrastructure and proper disposal of obsolete equipment.</t>
    </r>
  </si>
  <si>
    <r>
      <rPr>
        <b/>
        <u/>
        <sz val="10"/>
        <color theme="1"/>
        <rFont val="Calibri"/>
        <family val="2"/>
      </rPr>
      <t xml:space="preserve">Mobilization to Site: 
</t>
    </r>
    <r>
      <rPr>
        <sz val="10"/>
        <color theme="1"/>
        <rFont val="Calibri"/>
        <family val="2"/>
      </rPr>
      <t>Mobilize all required personnel, equipment, and materials to the project site, ensuring timely and organized commencement of rehabilitation activities.</t>
    </r>
  </si>
  <si>
    <r>
      <rPr>
        <b/>
        <u/>
        <sz val="10"/>
        <color theme="1"/>
        <rFont val="Calibri"/>
        <family val="2"/>
      </rPr>
      <t xml:space="preserve">Soak Pit Construction: 
</t>
    </r>
    <r>
      <rPr>
        <sz val="10"/>
        <color theme="1"/>
        <rFont val="Calibri"/>
        <family val="2"/>
      </rPr>
      <t>Construct a 1.2 m x 1.2 m x 1.5 m soak-away pit lined with dry stone masonry or honeycomb blockwork with gaps to facilitate infiltration. In areas with high silt, geotextile filter fabric lining will be applied. The pit will be backfilled with washed gravel/stones (50–75 mm) to aid percolation. Cover slab shall be reinforced concrete (C25–C30), 150 mm thick, reinforced with Y10 bars at 200 mm spacing, and properly seated on a bearing wall, beam, or edge masonry. Refer to the annex for detailed technical design.</t>
    </r>
  </si>
  <si>
    <r>
      <rPr>
        <b/>
        <u/>
        <sz val="10"/>
        <color theme="1"/>
        <rFont val="Calibri"/>
        <family val="2"/>
      </rPr>
      <t xml:space="preserve">Signpost / Branding:
 </t>
    </r>
    <r>
      <rPr>
        <sz val="10"/>
        <color theme="1"/>
        <rFont val="Calibri"/>
        <family val="2"/>
      </rPr>
      <t>Install project visibility signage in line with SHA branding guidelines. Signage will be painted using non-toxic, weather-resistant paint and must display both SHA and donor logos clearly.</t>
    </r>
  </si>
  <si>
    <r>
      <rPr>
        <b/>
        <u/>
        <sz val="10"/>
        <color theme="1"/>
        <rFont val="Calibri"/>
        <family val="2"/>
      </rPr>
      <t xml:space="preserve">Demobilization and Site Clearance: 
</t>
    </r>
    <r>
      <rPr>
        <sz val="10"/>
        <color theme="1"/>
        <rFont val="Calibri"/>
        <family val="2"/>
      </rPr>
      <t>Upon completion, clear all construction debris and surplus materials from the site, restore the area to a clean and orderly condition, and ensure safe handover to community or local authorities.</t>
    </r>
  </si>
  <si>
    <r>
      <rPr>
        <b/>
        <u/>
        <sz val="10"/>
        <color theme="1"/>
        <rFont val="Calibri"/>
        <family val="2"/>
      </rPr>
      <t xml:space="preserve">Completion Report: 
</t>
    </r>
    <r>
      <rPr>
        <sz val="10"/>
        <color theme="1"/>
        <rFont val="Calibri"/>
        <family val="2"/>
      </rPr>
      <t>Prepare and submit a detailed completion report capturing the full scope of works executed, challenges encountered, test results (where applicable), and photographic documentation of before and after conditions.</t>
    </r>
  </si>
  <si>
    <t>s</t>
  </si>
  <si>
    <r>
      <rPr>
        <b/>
        <u/>
        <sz val="10"/>
        <color theme="1"/>
        <rFont val="Calibri"/>
        <family val="2"/>
      </rPr>
      <t xml:space="preserve">1kva Solar PV System for Kiosk &amp; Phone Charging Station: 
</t>
    </r>
    <r>
      <rPr>
        <sz val="10"/>
        <color theme="1"/>
        <rFont val="Calibri"/>
        <family val="2"/>
      </rPr>
      <t>Supply and installation of a complete, standalone 1kVA (12V) solar PV system to power a commercial water kiosk. Include;
- 600W solar array (comprising two 300W (or equivalent) monocrystalline panels), fabricate 2''x2''x3mm angle iron PV mount on exisitng water storage stanchion, a 30A MPPT charge controller, a 2.4 kWh LiFePO₄ battery bank (12V 100Ah), and a 1kVA surge pure sine wave inverter. 100% copper wiring, and all necessary accessories for a complete and durable off-grid solar energy solution
- 20-bay phone charging station fabricated from powder-coated sheet metal, equipped with four 5-port smart USB hubs (5V/2.4A per port). 
-  mounting hardware, professional electrical integration with essential DC/AC protection devices and lightning arrestors, full system commissioning, and operator training to ensure a safe, commercial-grade, and turnkey operational solution.</t>
    </r>
    <r>
      <rPr>
        <u/>
        <sz val="10"/>
        <color theme="1"/>
        <rFont val="Calibri"/>
        <family val="2"/>
      </rPr>
      <t xml:space="preserve">
</t>
    </r>
  </si>
  <si>
    <t>22no Solar-Powered Borehole Retrofit in 11 Wards of Makoda LGA for Water Kiosk with Phone Charging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</si>
</sst>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11"/>
      <color theme="1"/>
      <name val="Calibri"/>
      <family val="2"/>
    </font>
    <font>
      <sz val="9"/>
      <color theme="1"/>
      <name val="Calibri"/>
      <family val="2"/>
    </font>
    <font>
      <b/>
      <sz val="10"/>
      <name val="Calibri"/>
      <family val="2"/>
    </font>
    <font>
      <sz val="10"/>
      <color theme="1"/>
      <name val="Calibri"/>
      <family val="2"/>
    </font>
    <font>
      <b/>
      <u/>
      <sz val="10"/>
      <color theme="1"/>
      <name val="Calibri"/>
      <family val="2"/>
    </font>
    <font>
      <u/>
      <sz val="10"/>
      <color theme="1"/>
      <name val="Calibri"/>
      <family val="2"/>
    </font>
    <font>
      <b/>
      <sz val="10"/>
      <color theme="1"/>
      <name val="Calibri"/>
      <family val="2"/>
    </font>
  </fonts>
  <fills count="4">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17">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4" fillId="0" borderId="0" xfId="0" applyFont="1"/>
    <xf numFmtId="0" fontId="4" fillId="0" borderId="2" xfId="0" applyFont="1" applyBorder="1" applyAlignment="1">
      <alignment horizontal="center"/>
    </xf>
    <xf numFmtId="0" fontId="4" fillId="0" borderId="2" xfId="0" applyFont="1" applyBorder="1" applyAlignment="1">
      <alignment wrapText="1"/>
    </xf>
    <xf numFmtId="0" fontId="4" fillId="0" borderId="2" xfId="0" applyFont="1" applyBorder="1"/>
    <xf numFmtId="3" fontId="4" fillId="0" borderId="2" xfId="0" applyNumberFormat="1" applyFont="1" applyBorder="1"/>
    <xf numFmtId="0" fontId="6" fillId="0" borderId="2" xfId="0" applyFont="1" applyBorder="1" applyAlignment="1">
      <alignment wrapText="1"/>
    </xf>
    <xf numFmtId="0" fontId="7" fillId="3" borderId="3" xfId="0" applyFont="1" applyFill="1" applyBorder="1" applyAlignment="1">
      <alignment horizontal="left" wrapText="1"/>
    </xf>
    <xf numFmtId="0" fontId="4" fillId="3" borderId="2" xfId="0" applyFont="1" applyFill="1" applyBorder="1"/>
    <xf numFmtId="0" fontId="7" fillId="3" borderId="0" xfId="0" applyFont="1" applyFill="1" applyAlignment="1">
      <alignment horizontal="left"/>
    </xf>
    <xf numFmtId="0" fontId="4" fillId="3" borderId="2" xfId="0" applyFont="1" applyFill="1" applyBorder="1" applyAlignment="1">
      <alignment wrapText="1"/>
    </xf>
    <xf numFmtId="0" fontId="1"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88901</xdr:colOff>
      <xdr:row>0</xdr:row>
      <xdr:rowOff>95251</xdr:rowOff>
    </xdr:from>
    <xdr:to>
      <xdr:col>1</xdr:col>
      <xdr:colOff>361951</xdr:colOff>
      <xdr:row>0</xdr:row>
      <xdr:rowOff>501650</xdr:rowOff>
    </xdr:to>
    <xdr:pic>
      <xdr:nvPicPr>
        <xdr:cNvPr id="2" name="Picture 1">
          <a:extLst>
            <a:ext uri="{FF2B5EF4-FFF2-40B4-BE49-F238E27FC236}">
              <a16:creationId xmlns:a16="http://schemas.microsoft.com/office/drawing/2014/main" id="{335C4E14-5013-4595-A120-A007B4EE78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8901" y="95251"/>
          <a:ext cx="812800" cy="40639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767CE-FDCF-4DB6-A6BF-55A513572BA4}">
  <dimension ref="A1:G25"/>
  <sheetViews>
    <sheetView tabSelected="1" topLeftCell="A12" workbookViewId="0">
      <selection activeCell="E21" sqref="E21"/>
    </sheetView>
  </sheetViews>
  <sheetFormatPr defaultRowHeight="12" x14ac:dyDescent="0.3"/>
  <cols>
    <col min="1" max="1" width="7.7265625" style="2" customWidth="1"/>
    <col min="2" max="2" width="57" style="3" customWidth="1"/>
    <col min="3" max="3" width="11" style="1" customWidth="1"/>
    <col min="4" max="4" width="10" style="1" customWidth="1"/>
    <col min="5" max="5" width="16.1796875" style="1" customWidth="1"/>
    <col min="6" max="6" width="20" style="1" customWidth="1"/>
    <col min="7" max="7" width="30.08984375" style="3" customWidth="1"/>
    <col min="8" max="16384" width="8.7265625" style="1"/>
  </cols>
  <sheetData>
    <row r="1" spans="1:7" ht="47" customHeight="1" x14ac:dyDescent="0.3">
      <c r="A1" s="16" t="s">
        <v>26</v>
      </c>
      <c r="B1" s="16"/>
      <c r="C1" s="16"/>
      <c r="D1" s="16"/>
      <c r="E1" s="16"/>
      <c r="F1" s="16"/>
      <c r="G1" s="16"/>
    </row>
    <row r="2" spans="1:7" s="6" customFormat="1" ht="19.5" customHeight="1" x14ac:dyDescent="0.3">
      <c r="A2" s="4" t="s">
        <v>0</v>
      </c>
      <c r="B2" s="5" t="s">
        <v>1</v>
      </c>
      <c r="C2" s="4" t="s">
        <v>2</v>
      </c>
      <c r="D2" s="4" t="s">
        <v>3</v>
      </c>
      <c r="E2" s="4" t="s">
        <v>4</v>
      </c>
      <c r="F2" s="4" t="s">
        <v>5</v>
      </c>
      <c r="G2" s="5" t="s">
        <v>6</v>
      </c>
    </row>
    <row r="3" spans="1:7" s="6" customFormat="1" ht="52" x14ac:dyDescent="0.3">
      <c r="A3" s="7">
        <v>1</v>
      </c>
      <c r="B3" s="8" t="s">
        <v>19</v>
      </c>
      <c r="C3" s="9" t="s">
        <v>7</v>
      </c>
      <c r="D3" s="9">
        <v>1</v>
      </c>
      <c r="E3" s="10"/>
      <c r="F3" s="9"/>
      <c r="G3" s="8"/>
    </row>
    <row r="4" spans="1:7" s="6" customFormat="1" ht="51" customHeight="1" x14ac:dyDescent="0.3">
      <c r="A4" s="7">
        <v>2</v>
      </c>
      <c r="B4" s="8" t="s">
        <v>18</v>
      </c>
      <c r="C4" s="9" t="s">
        <v>7</v>
      </c>
      <c r="D4" s="9">
        <v>1</v>
      </c>
      <c r="E4" s="10"/>
      <c r="F4" s="9"/>
      <c r="G4" s="8"/>
    </row>
    <row r="5" spans="1:7" s="6" customFormat="1" ht="54" customHeight="1" x14ac:dyDescent="0.3">
      <c r="A5" s="7">
        <v>3</v>
      </c>
      <c r="B5" s="8" t="s">
        <v>17</v>
      </c>
      <c r="C5" s="9" t="s">
        <v>7</v>
      </c>
      <c r="D5" s="9">
        <v>1</v>
      </c>
      <c r="E5" s="10"/>
      <c r="F5" s="9"/>
      <c r="G5" s="8"/>
    </row>
    <row r="6" spans="1:7" s="6" customFormat="1" ht="65" x14ac:dyDescent="0.3">
      <c r="A6" s="7">
        <v>5</v>
      </c>
      <c r="B6" s="8" t="s">
        <v>16</v>
      </c>
      <c r="C6" s="9" t="s">
        <v>8</v>
      </c>
      <c r="D6" s="9">
        <v>1</v>
      </c>
      <c r="E6" s="10"/>
      <c r="F6" s="9"/>
      <c r="G6" s="8"/>
    </row>
    <row r="7" spans="1:7" s="6" customFormat="1" ht="221" x14ac:dyDescent="0.3">
      <c r="A7" s="7"/>
      <c r="B7" s="11" t="s">
        <v>15</v>
      </c>
      <c r="C7" s="9" t="s">
        <v>7</v>
      </c>
      <c r="D7" s="9">
        <v>1</v>
      </c>
      <c r="E7" s="10"/>
      <c r="F7" s="9"/>
      <c r="G7" s="8"/>
    </row>
    <row r="8" spans="1:7" s="6" customFormat="1" ht="208" x14ac:dyDescent="0.3">
      <c r="A8" s="7"/>
      <c r="B8" s="11" t="s">
        <v>25</v>
      </c>
      <c r="C8" s="9" t="s">
        <v>7</v>
      </c>
      <c r="D8" s="9">
        <v>1</v>
      </c>
      <c r="E8" s="10"/>
      <c r="F8" s="9"/>
      <c r="G8" s="8"/>
    </row>
    <row r="9" spans="1:7" s="6" customFormat="1" ht="94.5" customHeight="1" x14ac:dyDescent="0.3">
      <c r="A9" s="7"/>
      <c r="B9" s="11" t="s">
        <v>14</v>
      </c>
      <c r="C9" s="9" t="s">
        <v>7</v>
      </c>
      <c r="D9" s="9">
        <v>1</v>
      </c>
      <c r="E9" s="10"/>
      <c r="F9" s="9"/>
      <c r="G9" s="8"/>
    </row>
    <row r="10" spans="1:7" s="6" customFormat="1" ht="65" x14ac:dyDescent="0.3">
      <c r="A10" s="7">
        <v>8</v>
      </c>
      <c r="B10" s="8" t="s">
        <v>13</v>
      </c>
      <c r="C10" s="9" t="s">
        <v>7</v>
      </c>
      <c r="D10" s="9">
        <v>1</v>
      </c>
      <c r="E10" s="10"/>
      <c r="F10" s="9"/>
      <c r="G10" s="8"/>
    </row>
    <row r="11" spans="1:7" s="6" customFormat="1" ht="171" customHeight="1" x14ac:dyDescent="0.3">
      <c r="A11" s="7">
        <v>13</v>
      </c>
      <c r="B11" s="8" t="s">
        <v>12</v>
      </c>
      <c r="C11" s="9" t="s">
        <v>9</v>
      </c>
      <c r="D11" s="9">
        <v>1</v>
      </c>
      <c r="E11" s="10"/>
      <c r="F11" s="9"/>
      <c r="G11" s="8"/>
    </row>
    <row r="12" spans="1:7" s="6" customFormat="1" ht="117" x14ac:dyDescent="0.3">
      <c r="A12" s="7">
        <v>14</v>
      </c>
      <c r="B12" s="8" t="s">
        <v>20</v>
      </c>
      <c r="C12" s="9" t="s">
        <v>7</v>
      </c>
      <c r="D12" s="9">
        <v>1</v>
      </c>
      <c r="E12" s="10"/>
      <c r="F12" s="9"/>
      <c r="G12" s="8"/>
    </row>
    <row r="13" spans="1:7" s="6" customFormat="1" ht="52" x14ac:dyDescent="0.3">
      <c r="A13" s="7">
        <v>15</v>
      </c>
      <c r="B13" s="8" t="s">
        <v>21</v>
      </c>
      <c r="C13" s="9" t="s">
        <v>8</v>
      </c>
      <c r="D13" s="9">
        <v>1</v>
      </c>
      <c r="E13" s="10"/>
      <c r="F13" s="9"/>
      <c r="G13" s="8"/>
    </row>
    <row r="14" spans="1:7" s="6" customFormat="1" ht="52" customHeight="1" x14ac:dyDescent="0.3">
      <c r="A14" s="7">
        <v>16</v>
      </c>
      <c r="B14" s="8" t="s">
        <v>22</v>
      </c>
      <c r="C14" s="9" t="s">
        <v>7</v>
      </c>
      <c r="D14" s="9">
        <v>1</v>
      </c>
      <c r="E14" s="10"/>
      <c r="F14" s="9"/>
      <c r="G14" s="8"/>
    </row>
    <row r="15" spans="1:7" s="6" customFormat="1" ht="50.5" customHeight="1" x14ac:dyDescent="0.3">
      <c r="A15" s="7">
        <v>17</v>
      </c>
      <c r="B15" s="8" t="s">
        <v>23</v>
      </c>
      <c r="C15" s="9" t="s">
        <v>8</v>
      </c>
      <c r="D15" s="9">
        <v>2</v>
      </c>
      <c r="E15" s="10"/>
      <c r="F15" s="9"/>
      <c r="G15" s="8"/>
    </row>
    <row r="16" spans="1:7" s="6" customFormat="1" ht="13" x14ac:dyDescent="0.3">
      <c r="A16" s="12" t="s">
        <v>10</v>
      </c>
      <c r="B16" s="13"/>
      <c r="C16" s="13" t="s">
        <v>8</v>
      </c>
      <c r="D16" s="13">
        <v>1</v>
      </c>
      <c r="E16" s="13"/>
      <c r="F16" s="13">
        <f>SUM(F3:F15)</f>
        <v>0</v>
      </c>
      <c r="G16" s="15"/>
    </row>
    <row r="17" spans="1:7" s="6" customFormat="1" ht="13" x14ac:dyDescent="0.3">
      <c r="A17" s="14" t="s">
        <v>11</v>
      </c>
      <c r="B17" s="15"/>
      <c r="C17" s="15" t="s">
        <v>8</v>
      </c>
      <c r="D17" s="15">
        <v>22</v>
      </c>
      <c r="E17" s="15"/>
      <c r="F17" s="13">
        <f>D17*F16</f>
        <v>0</v>
      </c>
      <c r="G17" s="15"/>
    </row>
    <row r="25" spans="1:7" x14ac:dyDescent="0.3">
      <c r="G25" s="3" t="s">
        <v>24</v>
      </c>
    </row>
  </sheetData>
  <mergeCells count="1">
    <mergeCell ref="A1:G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Water Kiosk_ Makoda LGA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Wali</dc:creator>
  <cp:lastModifiedBy>John Wali</cp:lastModifiedBy>
  <dcterms:created xsi:type="dcterms:W3CDTF">2025-10-06T16:34:05Z</dcterms:created>
  <dcterms:modified xsi:type="dcterms:W3CDTF">2025-10-08T08:06:12Z</dcterms:modified>
</cp:coreProperties>
</file>